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bukhaev.ergali\Desktop\ППРК 375\2024\ЗЦП\Рентгеновские кассеты\"/>
    </mc:Choice>
  </mc:AlternateContent>
  <xr:revisionPtr revIDLastSave="0" documentId="13_ncr:1_{82877FE6-13B1-4050-B2C5-AA52265715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</sheets>
  <definedNames>
    <definedName name="_xlnm.Print_Titles" localSheetId="0">перечень!$3:$4</definedName>
    <definedName name="_xlnm.Print_Area" localSheetId="0">перечень!$A$1:$G$19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6" i="1"/>
  <c r="G7" i="1"/>
  <c r="G5" i="1"/>
  <c r="I30" i="1" l="1"/>
</calcChain>
</file>

<file path=xl/sharedStrings.xml><?xml version="1.0" encoding="utf-8"?>
<sst xmlns="http://schemas.openxmlformats.org/spreadsheetml/2006/main" count="29" uniqueCount="27">
  <si>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</si>
  <si>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</si>
  <si>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</si>
  <si>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</si>
  <si>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</si>
  <si>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</si>
  <si>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</si>
  <si>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</si>
  <si>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</si>
  <si>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</si>
  <si>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 xml:space="preserve">Исполнительный директор </t>
  </si>
  <si>
    <t>К.Аширов</t>
  </si>
  <si>
    <t xml:space="preserve">Директор Департамента медицинских изделий                                                                            </t>
  </si>
  <si>
    <t>А.Закиров</t>
  </si>
  <si>
    <t xml:space="preserve">Директор Департамента организации закупок </t>
  </si>
  <si>
    <t xml:space="preserve">            Г.Шингожинова</t>
  </si>
  <si>
    <t xml:space="preserve">   </t>
  </si>
  <si>
    <t xml:space="preserve">Главный менеджер департамента организации закупок </t>
  </si>
  <si>
    <t>Е.Бухаев</t>
  </si>
  <si>
    <t>Рентгеновская кассета 18*24</t>
  </si>
  <si>
    <t>Рентгеновская кассета не менее 18*24 сантиметров для оцифровщика CR-30X (производства Agfa, Бельгия), представляют собой кассеты с запоминающими пластинами, встроенный в каждую кассету микрочип для записи и передачи данных, для идентификации и контроля качества изображений для обеспечения высокоэффективной и оптимизированной обработки рентгенологических данных. Кассеты пластиковые с фосфорными пластинами для общей рентгенографии, специализированные, защитное покрытие. Размеры рентген кассет с пластинами не менее 18х24 сантиметров (далее – см). Товар должен быть новым, ранее неиспользованным, не иметь дефектов, в оригинальной (невскрытой) упаковке от производителя, обеспечивать предусмотренную производителем функциональность, произведенным не позднее 24 месяцев к моменту поставки, быть совместимым с оцифровщиком CR-30X (производства Agfa, Бельгия).</t>
  </si>
  <si>
    <t>Рентгеновская кассета 24*30</t>
  </si>
  <si>
    <t>Рентгеновская кассета не менее 24*30 сантиметров для оцифровщика CR-30X (производства Agfa, Бельгия), представляют собой кассеты с запоминающими пластинами, встроенный в каждую кассету микрочип для записи и передачи данных, для идентификации и контроля качества изображений для обеспечения высокоэффективной и оптимизированной обработки рентгенологических данных. Кассеты пластиковые с фосфорными пластинами для общей рентгенографии, специализированные, защитное покрытие. Размеры рентген кассет с пластинами не менее 24х30 см. Товар должен быть новым, ранее неиспользованным, не иметь дефектов, в оригинальной (невскрытой) упаковке от производителя, обеспечивать предусмотренную производителем функциональность, произведенным не позднее 24 месяцев к моменту поставки, быть совместимым с оцифровщиком CR-30X (производства Agfa, Бельгия).</t>
  </si>
  <si>
    <t>Рентгеновская кассета 35*43</t>
  </si>
  <si>
    <t>Рентгеновская кассета не менее 35*43 сантиметров для оцифровщика CR-30X (производства Agfa, Бельгия), представляют собой кассеты с запоминающими пластинами, встроенный в каждую кассету микрочип для записи и передачи данных, для идентификации и контроля качества изображений для обеспечения высокоэффективной и оптимизированной обработки рентгенологических данных. Кассеты пластиковые с фосфорными пластинами для общей рентгенографии, специализированные, защитное покрытие. Размеры рентген кассет с пластинами не менее 35х43 см. Товар должен быть новым, ранее неиспользованным, не иметь дефектов, в оригинальной (невскрытой) упаковке от производителя, обеспечивать предусмотренную производителем функциональность, произведенным не позднее 24 месяцев к моменту поставки, быть совместимым с оцифровщиком CR-30X (производства Agfa, Бельгия).</t>
  </si>
  <si>
    <t>Приложение 1 к протоколу об итогах №67 Рентген кассеты</t>
  </si>
  <si>
    <t xml:space="preserve">"1.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перевод). 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6.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7. В случае дефекта Товара поставщик производит замену в течение 5 (пяти) календарных дней с даты получения уведомления от Заказчика.
8. Сроки поставки: С момента заключения договора в течение 30 календарных дней;                                                                                                                                                                                                     9. В стоимость товара входит поставка товара до Заказчика (разгрузка товара на территории и его перемещение в указанные Заказчиком помещения), ввод товара в эксплуатацию, проверка и испытание товара, осуществить вывоз упаковочного материала и мусора, дополнительных платежей не предусмотрено.
10. Место и условия поставки (в соответствии с DDP ИНКОТЕРМС 2020): Корпоративный фонд «University Medical Center», г.Астана, пр. Туран, 38."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</si>
</sst>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14" fillId="0" borderId="4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167" fontId="10" fillId="0" borderId="0" xfId="5" applyNumberFormat="1" applyFont="1" applyFill="1" applyBorder="1" applyAlignment="1">
      <alignment horizontal="center" vertical="center" wrapText="1"/>
    </xf>
    <xf numFmtId="166" fontId="14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6" fontId="11" fillId="0" borderId="3" xfId="1" applyFont="1" applyFill="1" applyBorder="1" applyAlignment="1">
      <alignment horizontal="center" vertical="center" wrapText="1"/>
    </xf>
    <xf numFmtId="166" fontId="11" fillId="0" borderId="4" xfId="1" applyFont="1" applyFill="1" applyBorder="1" applyAlignment="1">
      <alignment horizontal="center" vertical="center" wrapText="1"/>
    </xf>
  </cellXfs>
  <cellStyles count="10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2 14" xfId="9" xr:uid="{00000000-0005-0000-0000-000004000000}"/>
    <cellStyle name="Обычный 3" xfId="4" xr:uid="{00000000-0005-0000-0000-000005000000}"/>
    <cellStyle name="Обычный 6" xfId="2" xr:uid="{00000000-0005-0000-0000-000006000000}"/>
    <cellStyle name="Финансовый" xfId="1" builtinId="3"/>
    <cellStyle name="Финансовый 2" xfId="5" xr:uid="{00000000-0005-0000-0000-000008000000}"/>
    <cellStyle name="Финансовый 3 16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view="pageBreakPreview" topLeftCell="A8" zoomScale="120" zoomScaleNormal="120" zoomScaleSheetLayoutView="120" workbookViewId="0">
      <selection activeCell="B9" sqref="B9:G9"/>
    </sheetView>
  </sheetViews>
  <sheetFormatPr defaultColWidth="9.140625" defaultRowHeight="12" x14ac:dyDescent="0.2"/>
  <cols>
    <col min="1" max="1" width="3.5703125" style="3" customWidth="1"/>
    <col min="2" max="2" width="37.140625" style="3" customWidth="1"/>
    <col min="3" max="3" width="73.14062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9.140625" style="5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8" ht="24" customHeight="1" x14ac:dyDescent="0.2">
      <c r="D1" s="25" t="s">
        <v>25</v>
      </c>
      <c r="E1" s="25"/>
      <c r="F1" s="25"/>
      <c r="G1" s="25"/>
    </row>
    <row r="2" spans="1:8" ht="18" customHeight="1" x14ac:dyDescent="0.2">
      <c r="A2" s="26" t="s">
        <v>5</v>
      </c>
      <c r="B2" s="26"/>
      <c r="C2" s="26"/>
      <c r="D2" s="26"/>
      <c r="E2" s="26"/>
      <c r="F2" s="26"/>
      <c r="G2" s="26"/>
    </row>
    <row r="3" spans="1:8" s="2" customFormat="1" ht="27" customHeight="1" x14ac:dyDescent="0.25">
      <c r="A3" s="27" t="s">
        <v>0</v>
      </c>
      <c r="B3" s="27" t="s">
        <v>1</v>
      </c>
      <c r="C3" s="27" t="s">
        <v>4</v>
      </c>
      <c r="D3" s="27" t="s">
        <v>9</v>
      </c>
      <c r="E3" s="9" t="s">
        <v>8</v>
      </c>
      <c r="F3" s="29" t="s">
        <v>2</v>
      </c>
      <c r="G3" s="29" t="s">
        <v>3</v>
      </c>
      <c r="H3" s="6"/>
    </row>
    <row r="4" spans="1:8" s="2" customFormat="1" ht="22.5" customHeight="1" x14ac:dyDescent="0.25">
      <c r="A4" s="28"/>
      <c r="B4" s="28"/>
      <c r="C4" s="28"/>
      <c r="D4" s="28"/>
      <c r="E4" s="10" t="s">
        <v>7</v>
      </c>
      <c r="F4" s="30"/>
      <c r="G4" s="30"/>
      <c r="H4" s="6"/>
    </row>
    <row r="5" spans="1:8" s="2" customFormat="1" ht="153" x14ac:dyDescent="0.25">
      <c r="A5" s="15">
        <v>1</v>
      </c>
      <c r="B5" s="15" t="s">
        <v>19</v>
      </c>
      <c r="C5" s="16" t="s">
        <v>20</v>
      </c>
      <c r="D5" s="15" t="s">
        <v>6</v>
      </c>
      <c r="E5" s="16">
        <v>3</v>
      </c>
      <c r="F5" s="17">
        <v>484484</v>
      </c>
      <c r="G5" s="17">
        <f>E5*F5</f>
        <v>1453452</v>
      </c>
      <c r="H5" s="6"/>
    </row>
    <row r="6" spans="1:8" s="2" customFormat="1" ht="153" x14ac:dyDescent="0.25">
      <c r="A6" s="15">
        <v>2</v>
      </c>
      <c r="B6" s="15" t="s">
        <v>21</v>
      </c>
      <c r="C6" s="16" t="s">
        <v>22</v>
      </c>
      <c r="D6" s="15" t="s">
        <v>6</v>
      </c>
      <c r="E6" s="16">
        <v>3</v>
      </c>
      <c r="F6" s="17">
        <v>800000</v>
      </c>
      <c r="G6" s="17">
        <f t="shared" ref="G6:G7" si="0">E6*F6</f>
        <v>2400000</v>
      </c>
      <c r="H6" s="6"/>
    </row>
    <row r="7" spans="1:8" s="2" customFormat="1" ht="153" x14ac:dyDescent="0.25">
      <c r="A7" s="15">
        <v>3</v>
      </c>
      <c r="B7" s="15" t="s">
        <v>23</v>
      </c>
      <c r="C7" s="16" t="s">
        <v>24</v>
      </c>
      <c r="D7" s="15" t="s">
        <v>6</v>
      </c>
      <c r="E7" s="16">
        <v>3</v>
      </c>
      <c r="F7" s="17">
        <v>950000</v>
      </c>
      <c r="G7" s="17">
        <f t="shared" si="0"/>
        <v>2850000</v>
      </c>
      <c r="H7" s="6"/>
    </row>
    <row r="8" spans="1:8" s="2" customFormat="1" ht="12.75" x14ac:dyDescent="0.2">
      <c r="A8" s="18"/>
      <c r="B8" s="19"/>
      <c r="C8" s="20"/>
      <c r="D8" s="21"/>
      <c r="E8" s="21"/>
      <c r="F8" s="22"/>
      <c r="G8" s="23">
        <f>SUM(G5:G7)</f>
        <v>6703452</v>
      </c>
      <c r="H8" s="6"/>
    </row>
    <row r="9" spans="1:8" s="2" customFormat="1" ht="290.25" customHeight="1" x14ac:dyDescent="0.25">
      <c r="A9" s="18"/>
      <c r="B9" s="24" t="s">
        <v>26</v>
      </c>
      <c r="C9" s="24"/>
      <c r="D9" s="24"/>
      <c r="E9" s="24"/>
      <c r="F9" s="24"/>
      <c r="G9" s="24"/>
      <c r="H9" s="6"/>
    </row>
    <row r="10" spans="1:8" s="2" customFormat="1" ht="20.25" customHeight="1" x14ac:dyDescent="0.25">
      <c r="A10" s="3"/>
      <c r="B10" s="3"/>
      <c r="C10" s="3"/>
      <c r="D10" s="3"/>
      <c r="E10" s="3"/>
      <c r="F10" s="3"/>
      <c r="G10" s="3"/>
      <c r="H10" s="6"/>
    </row>
    <row r="11" spans="1:8" s="2" customFormat="1" ht="12.75" x14ac:dyDescent="0.25">
      <c r="A11" s="3"/>
      <c r="B11" s="12" t="s">
        <v>10</v>
      </c>
      <c r="C11" s="13" t="s">
        <v>11</v>
      </c>
      <c r="D11" s="3"/>
      <c r="E11" s="3"/>
      <c r="F11" s="3"/>
      <c r="G11" s="3"/>
      <c r="H11" s="6"/>
    </row>
    <row r="12" spans="1:8" s="2" customFormat="1" ht="24" customHeight="1" x14ac:dyDescent="0.25">
      <c r="A12" s="3"/>
      <c r="B12" s="12"/>
      <c r="C12" s="13"/>
      <c r="D12" s="7"/>
      <c r="E12" s="7"/>
      <c r="F12" s="3"/>
      <c r="G12" s="8"/>
      <c r="H12" s="6"/>
    </row>
    <row r="13" spans="1:8" s="2" customFormat="1" ht="25.5" x14ac:dyDescent="0.25">
      <c r="A13" s="3"/>
      <c r="B13" s="12" t="s">
        <v>12</v>
      </c>
      <c r="C13" s="13" t="s">
        <v>13</v>
      </c>
      <c r="D13" s="3"/>
      <c r="E13" s="4"/>
      <c r="F13" s="3"/>
      <c r="G13" s="3"/>
      <c r="H13" s="6"/>
    </row>
    <row r="14" spans="1:8" s="2" customFormat="1" ht="12.75" x14ac:dyDescent="0.25">
      <c r="A14" s="3"/>
      <c r="B14" s="12"/>
      <c r="C14" s="13"/>
      <c r="D14" s="3"/>
      <c r="E14" s="3"/>
      <c r="F14" s="3"/>
      <c r="G14" s="3"/>
      <c r="H14" s="6"/>
    </row>
    <row r="15" spans="1:8" s="2" customFormat="1" ht="12.75" x14ac:dyDescent="0.25">
      <c r="A15" s="3"/>
      <c r="B15" s="12"/>
      <c r="C15" s="13"/>
      <c r="D15" s="3"/>
      <c r="E15" s="3"/>
      <c r="F15" s="3"/>
      <c r="G15" s="3"/>
      <c r="H15" s="6"/>
    </row>
    <row r="16" spans="1:8" s="2" customFormat="1" ht="25.5" x14ac:dyDescent="0.25">
      <c r="A16" s="3"/>
      <c r="B16" s="12" t="s">
        <v>14</v>
      </c>
      <c r="C16" s="13" t="s">
        <v>15</v>
      </c>
      <c r="D16" s="3"/>
      <c r="E16" s="3"/>
      <c r="F16" s="3"/>
      <c r="G16" s="3"/>
      <c r="H16" s="6"/>
    </row>
    <row r="17" spans="1:9" s="2" customFormat="1" ht="17.25" customHeight="1" x14ac:dyDescent="0.25">
      <c r="A17" s="3"/>
      <c r="B17" s="12" t="s">
        <v>16</v>
      </c>
      <c r="C17" s="13"/>
      <c r="D17" s="3"/>
      <c r="E17" s="3"/>
      <c r="F17" s="3"/>
      <c r="G17" s="3"/>
      <c r="H17" s="6"/>
    </row>
    <row r="18" spans="1:9" s="2" customFormat="1" ht="25.5" x14ac:dyDescent="0.25">
      <c r="A18" s="3"/>
      <c r="B18" s="12" t="s">
        <v>17</v>
      </c>
      <c r="C18" s="13" t="s">
        <v>18</v>
      </c>
      <c r="D18" s="3"/>
      <c r="E18" s="3"/>
      <c r="F18" s="3"/>
      <c r="G18" s="3"/>
      <c r="H18" s="6"/>
    </row>
    <row r="19" spans="1:9" s="2" customFormat="1" ht="15.75" x14ac:dyDescent="0.25">
      <c r="A19" s="3"/>
      <c r="B19" s="14"/>
      <c r="C19" s="14"/>
      <c r="D19" s="3"/>
      <c r="E19" s="3"/>
      <c r="F19" s="3"/>
      <c r="G19" s="3"/>
      <c r="H19" s="6"/>
    </row>
    <row r="20" spans="1:9" s="2" customFormat="1" x14ac:dyDescent="0.25">
      <c r="A20" s="3"/>
      <c r="B20" s="3"/>
      <c r="C20" s="3"/>
      <c r="D20" s="3"/>
      <c r="E20" s="3"/>
      <c r="F20" s="3"/>
      <c r="G20" s="3"/>
      <c r="H20" s="6"/>
    </row>
    <row r="21" spans="1:9" s="2" customFormat="1" x14ac:dyDescent="0.25">
      <c r="A21" s="3"/>
      <c r="B21" s="3"/>
      <c r="C21" s="3"/>
      <c r="D21" s="3"/>
      <c r="E21" s="3"/>
      <c r="F21" s="3"/>
      <c r="G21" s="3"/>
      <c r="H21" s="6"/>
    </row>
    <row r="22" spans="1:9" s="2" customFormat="1" x14ac:dyDescent="0.25">
      <c r="A22" s="3"/>
      <c r="B22" s="3"/>
      <c r="C22" s="3"/>
      <c r="D22" s="3"/>
      <c r="E22" s="3"/>
      <c r="F22" s="3"/>
      <c r="G22" s="3"/>
      <c r="H22" s="6"/>
    </row>
    <row r="23" spans="1:9" s="2" customFormat="1" x14ac:dyDescent="0.25">
      <c r="A23" s="3"/>
      <c r="B23" s="3"/>
      <c r="C23" s="3"/>
      <c r="D23" s="3"/>
      <c r="E23" s="3"/>
      <c r="F23" s="3"/>
      <c r="G23" s="3"/>
      <c r="H23" s="6"/>
    </row>
    <row r="24" spans="1:9" s="2" customFormat="1" ht="392.25" customHeight="1" x14ac:dyDescent="0.25">
      <c r="A24" s="3"/>
      <c r="B24" s="3"/>
      <c r="C24" s="3"/>
      <c r="D24" s="3"/>
      <c r="E24" s="3"/>
      <c r="F24" s="3"/>
      <c r="G24" s="3"/>
      <c r="H24" s="6"/>
    </row>
    <row r="25" spans="1:9" s="2" customFormat="1" x14ac:dyDescent="0.25">
      <c r="A25" s="3"/>
      <c r="B25" s="3"/>
      <c r="C25" s="3"/>
      <c r="D25" s="3"/>
      <c r="E25" s="3"/>
      <c r="F25" s="3"/>
      <c r="G25" s="3"/>
      <c r="H25" s="6"/>
    </row>
    <row r="26" spans="1:9" s="2" customFormat="1" x14ac:dyDescent="0.25">
      <c r="A26" s="3"/>
      <c r="B26" s="3"/>
      <c r="C26" s="3"/>
      <c r="D26" s="3"/>
      <c r="E26" s="3"/>
      <c r="F26" s="3"/>
      <c r="G26" s="3"/>
      <c r="H26" s="6"/>
    </row>
    <row r="27" spans="1:9" s="2" customFormat="1" x14ac:dyDescent="0.25">
      <c r="A27" s="3"/>
      <c r="B27" s="3"/>
      <c r="C27" s="3"/>
      <c r="D27" s="3"/>
      <c r="E27" s="3"/>
      <c r="F27" s="3"/>
      <c r="G27" s="3"/>
      <c r="H27" s="6"/>
    </row>
    <row r="28" spans="1:9" s="2" customFormat="1" x14ac:dyDescent="0.25">
      <c r="A28" s="3"/>
      <c r="B28" s="3"/>
      <c r="C28" s="3"/>
      <c r="D28" s="3"/>
      <c r="E28" s="3"/>
      <c r="F28" s="3"/>
      <c r="G28" s="3"/>
      <c r="H28" s="6"/>
    </row>
    <row r="29" spans="1:9" s="2" customFormat="1" x14ac:dyDescent="0.25">
      <c r="A29" s="3"/>
      <c r="B29" s="3"/>
      <c r="C29" s="3"/>
      <c r="D29" s="3"/>
      <c r="E29" s="3"/>
      <c r="F29" s="3"/>
      <c r="G29" s="3"/>
      <c r="H29" s="6"/>
    </row>
    <row r="30" spans="1:9" s="2" customFormat="1" x14ac:dyDescent="0.25">
      <c r="A30" s="3"/>
      <c r="B30" s="3"/>
      <c r="C30" s="3"/>
      <c r="D30" s="3"/>
      <c r="E30" s="3"/>
      <c r="F30" s="3"/>
      <c r="G30" s="3"/>
      <c r="H30" s="6"/>
      <c r="I30" s="11" t="e">
        <f>SUM(#REF!)</f>
        <v>#REF!</v>
      </c>
    </row>
    <row r="31" spans="1:9" s="2" customFormat="1" ht="243.75" customHeight="1" x14ac:dyDescent="0.25">
      <c r="A31" s="3"/>
      <c r="B31" s="3"/>
      <c r="C31" s="3"/>
      <c r="D31" s="3"/>
      <c r="E31" s="3"/>
      <c r="F31" s="3"/>
      <c r="G31" s="3"/>
      <c r="H31" s="6"/>
    </row>
    <row r="34" ht="16.5" customHeight="1" x14ac:dyDescent="0.2"/>
  </sheetData>
  <mergeCells count="9">
    <mergeCell ref="B9:G9"/>
    <mergeCell ref="D1:G1"/>
    <mergeCell ref="A2:G2"/>
    <mergeCell ref="A3:A4"/>
    <mergeCell ref="B3:B4"/>
    <mergeCell ref="C3:C4"/>
    <mergeCell ref="F3:F4"/>
    <mergeCell ref="G3:G4"/>
    <mergeCell ref="D3:D4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Бухаева Ергали Сергалиевич</cp:lastModifiedBy>
  <cp:lastPrinted>2024-03-27T09:26:32Z</cp:lastPrinted>
  <dcterms:created xsi:type="dcterms:W3CDTF">2019-09-03T05:19:58Z</dcterms:created>
  <dcterms:modified xsi:type="dcterms:W3CDTF">2024-06-19T06:15:25Z</dcterms:modified>
</cp:coreProperties>
</file>